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C:\Users\ivanova.tn\Desktop\12\"/>
    </mc:Choice>
  </mc:AlternateContent>
  <xr:revisionPtr revIDLastSave="0" documentId="8_{0B4E47AD-467C-4628-AD0E-0719279CB89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ССР" sheetId="2" r:id="rId1"/>
  </sheets>
  <definedNames>
    <definedName name="_xlnm.Print_Area" localSheetId="0">ССР!$A$1:$E$30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2" l="1"/>
  <c r="E19" i="2" l="1"/>
</calcChain>
</file>

<file path=xl/sharedStrings.xml><?xml version="1.0" encoding="utf-8"?>
<sst xmlns="http://schemas.openxmlformats.org/spreadsheetml/2006/main" count="28" uniqueCount="25">
  <si>
    <t>(наименование стройки)</t>
  </si>
  <si>
    <t>Сметная стоимость с НДС, руб.</t>
  </si>
  <si>
    <t>СОГЛАСОВАНО</t>
  </si>
  <si>
    <t>__________________________</t>
  </si>
  <si>
    <t>УТВЕРЖДАЮ</t>
  </si>
  <si>
    <t>(должность, подпись, расшифровка)</t>
  </si>
  <si>
    <t>______________________</t>
  </si>
  <si>
    <t>Наименование глав, объектов, работ и затрат</t>
  </si>
  <si>
    <t>Номера сметных расчетов и смет</t>
  </si>
  <si>
    <t>ВСЕГО по сводному расчету</t>
  </si>
  <si>
    <t>Строительный контроль</t>
  </si>
  <si>
    <t>№ п/п</t>
  </si>
  <si>
    <t>"_____"________________2020 г.</t>
  </si>
  <si>
    <t>Составлен в ценах по состоянию на 2020 год</t>
  </si>
  <si>
    <t>руководитель ПКБ Челябинского обособленного подразделения
ООО "Синай""________________________________А.В. Медведев</t>
  </si>
  <si>
    <t xml:space="preserve">Проектные работы </t>
  </si>
  <si>
    <t>Инженер-сметчик __________________________ С.А. Костина</t>
  </si>
  <si>
    <t xml:space="preserve">       Главный инженер проекта  _____________________________О.А. Ставицкая</t>
  </si>
  <si>
    <t>Договор № 25/ПСД-Л-АПС-20</t>
  </si>
  <si>
    <t xml:space="preserve">Выполнение работ по ремонту, замене, модернизации лифтов, ремонту лифтовых шахт, машинных и блочных помещений (подъезд № 1). Лифт г/п 630кг </t>
  </si>
  <si>
    <t xml:space="preserve">Выполнение работ по ремонту, замене, модернизации лифтов, ремонту лифтовых шахт, машинных и блочных помещений (подъезд № 1). Лифт г/п 400кг </t>
  </si>
  <si>
    <t>СВОДНЫЙ СМЕТНЫЙ РАСЧЕТ № 2020-25-ПСД-Л-АПС-20-46</t>
  </si>
  <si>
    <t>2020-25-ПСД-Л-АПС-20-46-1-Г</t>
  </si>
  <si>
    <t>2020-25-ПСД-Л-АПС-20-46-1-П</t>
  </si>
  <si>
    <t>Свердловская область, г.Екатеринбург, ул.Серова, д.39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</si>
</sst>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164" fontId="12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" fontId="6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indent="12"/>
    </xf>
    <xf numFmtId="0" fontId="9" fillId="0" borderId="0" xfId="0" applyFont="1" applyBorder="1" applyAlignment="1">
      <alignment wrapText="1"/>
    </xf>
    <xf numFmtId="0" fontId="1" fillId="0" borderId="0" xfId="0" applyFont="1" applyAlignment="1">
      <alignment vertical="top"/>
    </xf>
    <xf numFmtId="0" fontId="9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0" fontId="8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10" fillId="0" borderId="1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6" fillId="0" borderId="7" xfId="0" applyNumberFormat="1" applyFont="1" applyBorder="1" applyAlignment="1">
      <alignment horizontal="center"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75209F76-CD34-446D-9FF5-A24EB8C4A464}"/>
    <cellStyle name="Финансовый 2" xfId="2" xr:uid="{1B0DE062-4487-404E-8E1C-41BB68757E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10" zoomScaleNormal="100" zoomScaleSheetLayoutView="90" workbookViewId="0">
      <selection activeCell="C18" sqref="C18:D18"/>
    </sheetView>
  </sheetViews>
  <sheetFormatPr defaultRowHeight="15.75" x14ac:dyDescent="0.25"/>
  <cols>
    <col min="1" max="1" width="5.42578125" style="2" customWidth="1"/>
    <col min="2" max="2" width="16.85546875" style="2" customWidth="1"/>
    <col min="3" max="4" width="28.140625" style="2" customWidth="1"/>
    <col min="5" max="5" width="23.5703125" style="2" customWidth="1"/>
    <col min="6" max="6" width="11.85546875" style="1" customWidth="1"/>
  </cols>
  <sheetData>
    <row r="1" spans="1:6" s="5" customFormat="1" x14ac:dyDescent="0.25">
      <c r="A1" s="8" t="s">
        <v>2</v>
      </c>
      <c r="B1" s="8"/>
      <c r="D1" s="9" t="s">
        <v>4</v>
      </c>
      <c r="E1" s="8"/>
      <c r="F1" s="4"/>
    </row>
    <row r="2" spans="1:6" s="5" customFormat="1" ht="17.25" customHeight="1" x14ac:dyDescent="0.25">
      <c r="A2" s="8" t="s">
        <v>3</v>
      </c>
      <c r="B2" s="8"/>
      <c r="D2" s="9" t="s">
        <v>6</v>
      </c>
      <c r="E2" s="8"/>
      <c r="F2" s="4"/>
    </row>
    <row r="3" spans="1:6" s="5" customFormat="1" x14ac:dyDescent="0.25">
      <c r="A3" s="8" t="s">
        <v>12</v>
      </c>
      <c r="B3" s="8"/>
      <c r="D3" s="9" t="s">
        <v>12</v>
      </c>
      <c r="E3" s="8"/>
      <c r="F3" s="4"/>
    </row>
    <row r="4" spans="1:6" x14ac:dyDescent="0.25">
      <c r="A4" s="7"/>
      <c r="B4" s="7"/>
    </row>
    <row r="7" spans="1:6" ht="29.25" customHeight="1" x14ac:dyDescent="0.25">
      <c r="A7" s="35" t="s">
        <v>21</v>
      </c>
      <c r="B7" s="35"/>
      <c r="C7" s="35"/>
      <c r="D7" s="35"/>
      <c r="E7" s="35"/>
    </row>
    <row r="8" spans="1:6" x14ac:dyDescent="0.25">
      <c r="A8" s="3"/>
      <c r="B8" s="3"/>
      <c r="C8" s="3"/>
      <c r="D8" s="3"/>
      <c r="E8" s="3"/>
    </row>
    <row r="9" spans="1:6" ht="30.75" customHeight="1" x14ac:dyDescent="0.25">
      <c r="A9" s="36" t="s">
        <v>24</v>
      </c>
      <c r="B9" s="36"/>
      <c r="C9" s="36"/>
      <c r="D9" s="36"/>
      <c r="E9" s="36"/>
    </row>
    <row r="10" spans="1:6" x14ac:dyDescent="0.25">
      <c r="A10" s="37" t="s">
        <v>0</v>
      </c>
      <c r="B10" s="37"/>
      <c r="C10" s="37"/>
      <c r="D10" s="37"/>
      <c r="E10" s="37"/>
    </row>
    <row r="11" spans="1:6" ht="15.75" customHeight="1" x14ac:dyDescent="0.25">
      <c r="A11" s="12"/>
      <c r="B11" s="12"/>
      <c r="C11" s="12"/>
      <c r="D11" s="12"/>
      <c r="E11" s="10"/>
      <c r="F11"/>
    </row>
    <row r="12" spans="1:6" ht="15.75" customHeight="1" x14ac:dyDescent="0.25">
      <c r="A12" s="14" t="s">
        <v>13</v>
      </c>
      <c r="B12" s="12"/>
      <c r="C12" s="12"/>
      <c r="D12" s="12"/>
      <c r="E12" s="10"/>
      <c r="F12"/>
    </row>
    <row r="13" spans="1:6" ht="16.5" thickBot="1" x14ac:dyDescent="0.3"/>
    <row r="14" spans="1:6" ht="33.75" customHeight="1" thickBot="1" x14ac:dyDescent="0.3">
      <c r="A14" s="16" t="s">
        <v>11</v>
      </c>
      <c r="B14" s="17" t="s">
        <v>8</v>
      </c>
      <c r="C14" s="38" t="s">
        <v>7</v>
      </c>
      <c r="D14" s="39"/>
      <c r="E14" s="17" t="s">
        <v>1</v>
      </c>
    </row>
    <row r="15" spans="1:6" ht="48" customHeight="1" thickBot="1" x14ac:dyDescent="0.3">
      <c r="A15" s="22">
        <v>1</v>
      </c>
      <c r="B15" s="23" t="s">
        <v>22</v>
      </c>
      <c r="C15" s="40" t="s">
        <v>19</v>
      </c>
      <c r="D15" s="41"/>
      <c r="E15" s="24">
        <v>3180698.3999999994</v>
      </c>
    </row>
    <row r="16" spans="1:6" ht="48" customHeight="1" thickBot="1" x14ac:dyDescent="0.3">
      <c r="A16" s="18"/>
      <c r="B16" s="25" t="s">
        <v>23</v>
      </c>
      <c r="C16" s="28" t="s">
        <v>20</v>
      </c>
      <c r="D16" s="29"/>
      <c r="E16" s="20">
        <v>2952681.5999999996</v>
      </c>
    </row>
    <row r="17" spans="1:6" ht="16.5" thickBot="1" x14ac:dyDescent="0.3">
      <c r="A17" s="18">
        <v>2</v>
      </c>
      <c r="B17" s="19"/>
      <c r="C17" s="26" t="s">
        <v>10</v>
      </c>
      <c r="D17" s="27"/>
      <c r="E17" s="20">
        <f>ROUND(SUM(E15:E16)*0.02,2)</f>
        <v>122667.6</v>
      </c>
    </row>
    <row r="18" spans="1:6" ht="53.25" customHeight="1" thickBot="1" x14ac:dyDescent="0.3">
      <c r="A18" s="18">
        <v>3</v>
      </c>
      <c r="B18" s="19" t="s">
        <v>18</v>
      </c>
      <c r="C18" s="26" t="s">
        <v>15</v>
      </c>
      <c r="D18" s="27"/>
      <c r="E18" s="21">
        <v>647543.38</v>
      </c>
      <c r="F18" s="11"/>
    </row>
    <row r="19" spans="1:6" ht="16.5" customHeight="1" thickBot="1" x14ac:dyDescent="0.3">
      <c r="A19" s="32" t="s">
        <v>9</v>
      </c>
      <c r="B19" s="33"/>
      <c r="C19" s="33"/>
      <c r="D19" s="34"/>
      <c r="E19" s="6">
        <f>SUM(E15:E18)</f>
        <v>6903590.9799999986</v>
      </c>
      <c r="F19" s="11"/>
    </row>
    <row r="22" spans="1:6" x14ac:dyDescent="0.25">
      <c r="A22" s="13"/>
      <c r="B22" s="13"/>
      <c r="C22" s="13"/>
      <c r="D22" s="13"/>
      <c r="E22" s="13"/>
    </row>
    <row r="23" spans="1:6" ht="39" customHeight="1" x14ac:dyDescent="0.25">
      <c r="A23" s="31" t="s">
        <v>14</v>
      </c>
      <c r="B23" s="31"/>
      <c r="C23" s="31"/>
      <c r="D23" s="31"/>
      <c r="E23" s="31"/>
    </row>
    <row r="24" spans="1:6" ht="15.75" customHeight="1" x14ac:dyDescent="0.25">
      <c r="A24" s="30" t="s">
        <v>5</v>
      </c>
      <c r="B24" s="30"/>
      <c r="C24" s="30"/>
      <c r="D24" s="30"/>
      <c r="E24" s="30"/>
    </row>
    <row r="25" spans="1:6" x14ac:dyDescent="0.25">
      <c r="A25" s="15"/>
      <c r="B25" s="15"/>
      <c r="C25" s="15"/>
      <c r="D25" s="15"/>
      <c r="E25" s="15"/>
    </row>
    <row r="26" spans="1:6" ht="15.75" customHeight="1" x14ac:dyDescent="0.25">
      <c r="A26" s="31" t="s">
        <v>17</v>
      </c>
      <c r="B26" s="31"/>
      <c r="C26" s="31"/>
      <c r="D26" s="31"/>
      <c r="E26" s="31"/>
    </row>
    <row r="27" spans="1:6" ht="15.75" customHeight="1" x14ac:dyDescent="0.25">
      <c r="A27" s="30" t="s">
        <v>5</v>
      </c>
      <c r="B27" s="30"/>
      <c r="C27" s="30"/>
      <c r="D27" s="30"/>
      <c r="E27" s="30"/>
    </row>
    <row r="28" spans="1:6" x14ac:dyDescent="0.25">
      <c r="A28" s="15"/>
      <c r="B28" s="15"/>
      <c r="C28" s="15"/>
      <c r="D28" s="15"/>
      <c r="E28" s="15"/>
    </row>
    <row r="29" spans="1:6" ht="15.75" customHeight="1" x14ac:dyDescent="0.25">
      <c r="A29" s="31" t="s">
        <v>16</v>
      </c>
      <c r="B29" s="31"/>
      <c r="C29" s="31"/>
      <c r="D29" s="31"/>
      <c r="E29" s="31"/>
    </row>
    <row r="30" spans="1:6" ht="15.75" customHeight="1" x14ac:dyDescent="0.25">
      <c r="A30" s="30" t="s">
        <v>5</v>
      </c>
      <c r="B30" s="30"/>
      <c r="C30" s="30"/>
      <c r="D30" s="30"/>
      <c r="E30" s="30"/>
    </row>
  </sheetData>
  <mergeCells count="15">
    <mergeCell ref="A7:E7"/>
    <mergeCell ref="A9:E9"/>
    <mergeCell ref="A10:E10"/>
    <mergeCell ref="C14:D14"/>
    <mergeCell ref="C15:D15"/>
    <mergeCell ref="C17:D17"/>
    <mergeCell ref="C18:D18"/>
    <mergeCell ref="C16:D16"/>
    <mergeCell ref="A30:E30"/>
    <mergeCell ref="A23:E23"/>
    <mergeCell ref="A24:E24"/>
    <mergeCell ref="A26:E26"/>
    <mergeCell ref="A27:E27"/>
    <mergeCell ref="A29:E29"/>
    <mergeCell ref="A19:D19"/>
  </mergeCells>
  <phoneticPr fontId="4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Мария Васильевна</dc:creator>
  <cp:lastModifiedBy>Иванова Татьяна Николаевна</cp:lastModifiedBy>
  <cp:lastPrinted>2021-03-04T09:08:43Z</cp:lastPrinted>
  <dcterms:created xsi:type="dcterms:W3CDTF">2015-05-12T04:32:13Z</dcterms:created>
  <dcterms:modified xsi:type="dcterms:W3CDTF">2021-03-04T09:10:06Z</dcterms:modified>
</cp:coreProperties>
</file>